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БЦСТВ\5 строк\Выпуск 2023\3 Декабрь 2023 выпуск 2023\Отчет по выпуску 2023 за декабрь месяц 2023\"/>
    </mc:Choice>
  </mc:AlternateContent>
  <bookViews>
    <workbookView xWindow="-120" yWindow="-120" windowWidth="38640" windowHeight="21240"/>
  </bookViews>
  <sheets>
    <sheet name="Лист1" sheetId="1" r:id="rId1"/>
  </sheets>
  <externalReferences>
    <externalReference r:id="rId2"/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2" i="1" l="1"/>
  <c r="G43" i="1"/>
  <c r="G44" i="1"/>
  <c r="I30" i="1"/>
  <c r="I31" i="1"/>
  <c r="I32" i="1"/>
  <c r="I33" i="1"/>
  <c r="I40" i="1" s="1"/>
  <c r="I34" i="1"/>
  <c r="I35" i="1"/>
  <c r="I36" i="1"/>
  <c r="I37" i="1"/>
  <c r="I38" i="1"/>
  <c r="G30" i="1"/>
  <c r="G31" i="1"/>
  <c r="G32" i="1"/>
  <c r="G40" i="1" s="1"/>
  <c r="G33" i="1"/>
  <c r="G34" i="1"/>
  <c r="G35" i="1"/>
  <c r="G36" i="1"/>
  <c r="G37" i="1"/>
  <c r="G38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K30" i="1"/>
  <c r="K31" i="1"/>
  <c r="K32" i="1"/>
  <c r="K33" i="1"/>
  <c r="K34" i="1"/>
  <c r="K35" i="1"/>
  <c r="K36" i="1"/>
  <c r="K37" i="1"/>
  <c r="K38" i="1"/>
  <c r="E45" i="1"/>
  <c r="K40" i="1"/>
  <c r="E40" i="1"/>
  <c r="M40" i="1"/>
  <c r="I28" i="1" l="1"/>
  <c r="M28" i="1" l="1"/>
  <c r="K28" i="1"/>
  <c r="G28" i="1"/>
  <c r="E28" i="1"/>
  <c r="E47" i="1" l="1"/>
  <c r="M45" i="1"/>
  <c r="M47" i="1" s="1"/>
  <c r="K45" i="1"/>
  <c r="K47" i="1" s="1"/>
  <c r="I45" i="1"/>
  <c r="I47" i="1" s="1"/>
  <c r="G45" i="1"/>
  <c r="G47" i="1" s="1"/>
  <c r="C3" i="1" l="1"/>
</calcChain>
</file>

<file path=xl/sharedStrings.xml><?xml version="1.0" encoding="utf-8"?>
<sst xmlns="http://schemas.openxmlformats.org/spreadsheetml/2006/main" count="59" uniqueCount="54">
  <si>
    <t>Субъект федерации</t>
  </si>
  <si>
    <t>Показатель</t>
  </si>
  <si>
    <t>Компонент 1</t>
  </si>
  <si>
    <t>Компонент 2</t>
  </si>
  <si>
    <t>Компонент 3</t>
  </si>
  <si>
    <t>Компонент 4</t>
  </si>
  <si>
    <t>Компонент 5</t>
  </si>
  <si>
    <t xml:space="preserve">Доля выпускников образовательных организаций, реализующих программы среднего профессионального образования, занятых по виду деятельности и полученным компетенциям </t>
  </si>
  <si>
    <t>Заполняется субъектом</t>
  </si>
  <si>
    <t>Предустановленные значения, которые субъект не может поменять (из СПО-1)</t>
  </si>
  <si>
    <t>Расчет (E3+G3+I3)/(M3-K3)*100%</t>
  </si>
  <si>
    <t>Чеченская Республика</t>
  </si>
  <si>
    <t>факультет СПО ГГНТУ</t>
  </si>
  <si>
    <t>Итого:</t>
  </si>
  <si>
    <t>ВСЕГО: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</si>
  <si>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</si>
  <si>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Численность выпускников 2022г., являвшихся самозанятыми в 2022-2023г.</t>
  </si>
  <si>
    <t xml:space="preserve"> "Наурский государственный колледж"</t>
  </si>
  <si>
    <t xml:space="preserve"> "Шалинский государственный колледж"</t>
  </si>
  <si>
    <t>Гумколледж "Эдельвейс"</t>
  </si>
  <si>
    <t>ГГКИТ</t>
  </si>
  <si>
    <t>ЧГКЭ</t>
  </si>
  <si>
    <t>ЧСПК</t>
  </si>
  <si>
    <t>ЧГСК</t>
  </si>
  <si>
    <t>ЧГК</t>
  </si>
  <si>
    <t>ЧГККИ им.Татаева</t>
  </si>
  <si>
    <t>ЧБМК</t>
  </si>
  <si>
    <t>Серноводский государственный колледж"</t>
  </si>
  <si>
    <t>Аргунский государственный техникум"</t>
  </si>
  <si>
    <t>ЧАТК</t>
  </si>
  <si>
    <t>ЧПТК</t>
  </si>
  <si>
    <t>ГДМПИС</t>
  </si>
  <si>
    <t>ГЖТ</t>
  </si>
  <si>
    <t>Гудермесский педагогический колледж имени С.С-А.Джунаидова"</t>
  </si>
  <si>
    <t>Чеченский государственный педагогический колледж"</t>
  </si>
  <si>
    <t xml:space="preserve"> КГК им. Шахида Калиева</t>
  </si>
  <si>
    <t>Грозненский педагогический колледж"</t>
  </si>
  <si>
    <t>Побединский государственный техникум</t>
  </si>
  <si>
    <t>Ножай-Юртовский государственный техникум</t>
  </si>
  <si>
    <t>Грозненский многопрофильный колледж</t>
  </si>
  <si>
    <t>Колледж экономики и права</t>
  </si>
  <si>
    <t>Бизнес-колледж</t>
  </si>
  <si>
    <t>Шалинский колледж</t>
  </si>
  <si>
    <t>ЧГТТ</t>
  </si>
  <si>
    <t>Ачхой-Мартановский колледж</t>
  </si>
  <si>
    <t>Наурский социально-экономический колледж</t>
  </si>
  <si>
    <t>Экономико-правовой колледж</t>
  </si>
  <si>
    <t>колледж ЧГПУ</t>
  </si>
  <si>
    <t>колледж ЧГУ</t>
  </si>
  <si>
    <t>Численность выпускников 2023г., являвшихся действующими предпринимателями в течение 2023-2024г.</t>
  </si>
  <si>
    <t>Численность трудоустроившихся ( осуществляющие трудовую деятельность по трудовому договору, договору
гражданско-правового характера)  в течение 2023-2024 выпускников образовательных организаций, завершивших обучение по образовательным программам среднего профессионального образования в 2023г.</t>
  </si>
  <si>
    <t>Численность выпускников образовательных организаций, завершивших обучение по образовательным программам среднего профессионального образования в 2023 году, продолживших обучение в организациях, осуществляющих образовательную деятельность, в 2023-2024г.</t>
  </si>
  <si>
    <t>Общая численность выпускников образовательных организаций,  завершивших обучение по образовательным программам среднего профессионального образования в2023г.</t>
  </si>
  <si>
    <t>вып. 2023г. (декабрь 2023г.)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</si>
</sst>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D8D8D8"/>
      </patternFill>
    </fill>
    <fill>
      <patternFill patternType="solid">
        <fgColor rgb="FFD8D8D8"/>
        <bgColor rgb="FFD8D8D8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29">
    <xf numFmtId="0" fontId="0" fillId="0" borderId="0" xfId="0"/>
    <xf numFmtId="0" fontId="0" fillId="3" borderId="1" xfId="0" applyFill="1" applyBorder="1" applyAlignment="1">
      <alignment horizontal="center" vertical="center" wrapText="1"/>
    </xf>
    <xf numFmtId="3" fontId="2" fillId="5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4" fillId="8" borderId="0" xfId="0" applyFont="1" applyFill="1"/>
    <xf numFmtId="2" fontId="5" fillId="0" borderId="1" xfId="0" applyNumberFormat="1" applyFont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3" fontId="6" fillId="6" borderId="4" xfId="0" applyNumberFormat="1" applyFont="1" applyFill="1" applyBorder="1" applyAlignment="1">
      <alignment horizontal="center" vertical="center"/>
    </xf>
    <xf numFmtId="0" fontId="8" fillId="0" borderId="0" xfId="0" applyFont="1"/>
    <xf numFmtId="0" fontId="10" fillId="0" borderId="0" xfId="0" applyFont="1"/>
    <xf numFmtId="0" fontId="7" fillId="0" borderId="0" xfId="0" applyFont="1"/>
    <xf numFmtId="0" fontId="9" fillId="0" borderId="0" xfId="0" applyFont="1"/>
    <xf numFmtId="3" fontId="7" fillId="0" borderId="0" xfId="0" applyNumberFormat="1" applyFont="1"/>
    <xf numFmtId="1" fontId="8" fillId="0" borderId="0" xfId="0" applyNumberFormat="1" applyFont="1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76;&#1077;&#1082;&#1072;&#1073;&#1088;&#1100;&#1057;&#1091;&#1084;&#1084;&#1072;&#1088;&#1085;&#1099;&#1077;%20&#1094;&#1080;&#1092;&#1088;&#1099;%20&#1087;&#1086;%20&#1086;&#1088;&#1075;&#1072;&#1085;&#1080;&#1079;&#1072;&#1094;&#1080;&#1103;&#1084;&#1060;&#1086;&#1088;&#1084;&#1072;%20&#1077;&#1078;&#1077;&#1084;&#1077;&#1089;&#1103;&#1095;&#1085;&#1086;&#1075;&#1086;%20&#1086;&#1090;&#1095;&#1077;&#1090;&#1072;%20&#1087;&#1086;%20&#1084;&#1086;&#1085;&#1080;&#1090;&#1086;&#1088;&#1080;&#1085;&#1075;&#1091;%20&#1090;&#1088;&#1091;&#1076;&#1086;&#1091;&#1089;&#1090;&#1088;&#1086;&#1081;&#1089;&#1090;&#1074;&#1072;%20&#1074;&#1099;&#1087;&#1091;&#1089;&#1082;&#1085;&#1080;&#1082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62;&#1057;&#1058;&#1042;/5%20&#1089;&#1090;&#1088;&#1086;&#1082;/&#1042;&#1099;&#1087;&#1091;&#1089;&#1082;%202023/&#1054;&#1090;&#1095;&#1077;&#1090;&#1099;%20&#1087;&#1086;%20&#1074;&#1099;&#1087;&#1091;&#1089;&#1082;&#1091;%202023%20&#1075;&#1086;&#1076;&#1072;%205%20&#1089;&#1090;&#1088;&#1086;&#108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1"/>
      <sheetName val="Коды программ"/>
    </sheetNames>
    <sheetDataSet>
      <sheetData sheetId="0">
        <row r="9">
          <cell r="H9">
            <v>146</v>
          </cell>
          <cell r="L9">
            <v>0</v>
          </cell>
        </row>
        <row r="10">
          <cell r="H10">
            <v>49</v>
          </cell>
          <cell r="L10">
            <v>0</v>
          </cell>
        </row>
        <row r="11">
          <cell r="H11">
            <v>80</v>
          </cell>
          <cell r="L11">
            <v>5</v>
          </cell>
        </row>
        <row r="12">
          <cell r="H12">
            <v>128</v>
          </cell>
          <cell r="L12">
            <v>0</v>
          </cell>
        </row>
        <row r="13">
          <cell r="H13">
            <v>65</v>
          </cell>
          <cell r="L13">
            <v>24</v>
          </cell>
        </row>
        <row r="14">
          <cell r="H14">
            <v>124</v>
          </cell>
          <cell r="L14">
            <v>22</v>
          </cell>
        </row>
        <row r="15">
          <cell r="H15">
            <v>68</v>
          </cell>
          <cell r="L15">
            <v>32</v>
          </cell>
        </row>
        <row r="16">
          <cell r="H16">
            <v>65</v>
          </cell>
          <cell r="L16">
            <v>0</v>
          </cell>
        </row>
        <row r="17">
          <cell r="H17">
            <v>241</v>
          </cell>
          <cell r="L17">
            <v>5</v>
          </cell>
        </row>
        <row r="18">
          <cell r="H18">
            <v>129</v>
          </cell>
          <cell r="L18">
            <v>71</v>
          </cell>
        </row>
        <row r="19">
          <cell r="H19">
            <v>67</v>
          </cell>
          <cell r="L19">
            <v>18</v>
          </cell>
        </row>
        <row r="20">
          <cell r="H20">
            <v>40</v>
          </cell>
          <cell r="L20">
            <v>30</v>
          </cell>
        </row>
        <row r="21">
          <cell r="H21">
            <v>221</v>
          </cell>
          <cell r="L21">
            <v>0</v>
          </cell>
        </row>
        <row r="22">
          <cell r="H22">
            <v>87</v>
          </cell>
          <cell r="L22">
            <v>0</v>
          </cell>
        </row>
        <row r="23">
          <cell r="H23">
            <v>62</v>
          </cell>
          <cell r="L23">
            <v>84</v>
          </cell>
        </row>
        <row r="24">
          <cell r="H24">
            <v>0</v>
          </cell>
          <cell r="L24">
            <v>0</v>
          </cell>
        </row>
        <row r="25">
          <cell r="H25">
            <v>65</v>
          </cell>
          <cell r="L25">
            <v>0</v>
          </cell>
        </row>
        <row r="26">
          <cell r="H26">
            <v>202</v>
          </cell>
          <cell r="L26">
            <v>10</v>
          </cell>
        </row>
        <row r="27">
          <cell r="H27">
            <v>71</v>
          </cell>
          <cell r="L27">
            <v>7</v>
          </cell>
        </row>
        <row r="28">
          <cell r="H28">
            <v>150</v>
          </cell>
          <cell r="L28">
            <v>110</v>
          </cell>
        </row>
        <row r="29">
          <cell r="H29">
            <v>116</v>
          </cell>
          <cell r="L29">
            <v>106</v>
          </cell>
        </row>
        <row r="31">
          <cell r="H31">
            <v>82</v>
          </cell>
        </row>
        <row r="32">
          <cell r="H32">
            <v>25</v>
          </cell>
        </row>
        <row r="33">
          <cell r="H33">
            <v>6</v>
          </cell>
        </row>
        <row r="34">
          <cell r="H34">
            <v>14</v>
          </cell>
        </row>
        <row r="35">
          <cell r="H35">
            <v>25</v>
          </cell>
        </row>
        <row r="36">
          <cell r="H36">
            <v>10</v>
          </cell>
        </row>
        <row r="37">
          <cell r="H37">
            <v>110</v>
          </cell>
        </row>
        <row r="38">
          <cell r="H38">
            <v>23</v>
          </cell>
        </row>
        <row r="39">
          <cell r="H39">
            <v>44</v>
          </cell>
        </row>
        <row r="41">
          <cell r="H41">
            <v>22</v>
          </cell>
        </row>
        <row r="42">
          <cell r="H42">
            <v>92</v>
          </cell>
        </row>
        <row r="43">
          <cell r="H43">
            <v>138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ып.2023 за ноябрь 23"/>
      <sheetName val="вып2023 за октябрь 23"/>
      <sheetName val="вып.2023сентябрь"/>
    </sheetNames>
    <sheetDataSet>
      <sheetData sheetId="0">
        <row r="31">
          <cell r="J31">
            <v>0</v>
          </cell>
          <cell r="K31">
            <v>10</v>
          </cell>
        </row>
        <row r="32">
          <cell r="J32">
            <v>20</v>
          </cell>
          <cell r="K32">
            <v>47</v>
          </cell>
        </row>
        <row r="33">
          <cell r="J33">
            <v>2</v>
          </cell>
          <cell r="K33">
            <v>15</v>
          </cell>
        </row>
        <row r="34">
          <cell r="J34">
            <v>0</v>
          </cell>
          <cell r="K34">
            <v>33</v>
          </cell>
        </row>
        <row r="35">
          <cell r="J35">
            <v>0</v>
          </cell>
          <cell r="K35">
            <v>28</v>
          </cell>
        </row>
        <row r="36">
          <cell r="J36">
            <v>0</v>
          </cell>
          <cell r="K36">
            <v>29</v>
          </cell>
        </row>
        <row r="37">
          <cell r="J37">
            <v>0</v>
          </cell>
          <cell r="K37">
            <v>63</v>
          </cell>
        </row>
        <row r="38">
          <cell r="J38">
            <v>0</v>
          </cell>
          <cell r="K38">
            <v>26</v>
          </cell>
        </row>
        <row r="39">
          <cell r="J39">
            <v>0</v>
          </cell>
          <cell r="K39">
            <v>200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abSelected="1" topLeftCell="C1" zoomScaleNormal="100" workbookViewId="0">
      <pane ySplit="4" topLeftCell="A38" activePane="bottomLeft" state="frozen"/>
      <selection activeCell="C1" sqref="C1"/>
      <selection pane="bottomLeft" activeCell="F19" sqref="F19"/>
    </sheetView>
  </sheetViews>
  <sheetFormatPr defaultRowHeight="15" x14ac:dyDescent="0.25"/>
  <cols>
    <col min="1" max="1" width="19.42578125" bestFit="1" customWidth="1"/>
    <col min="2" max="2" width="38.28515625" bestFit="1" customWidth="1"/>
    <col min="3" max="3" width="19.5703125" customWidth="1"/>
    <col min="4" max="4" width="25.28515625" bestFit="1" customWidth="1"/>
    <col min="5" max="5" width="12.85546875" customWidth="1"/>
    <col min="6" max="6" width="43.140625" bestFit="1" customWidth="1"/>
    <col min="7" max="7" width="12.85546875" customWidth="1"/>
    <col min="8" max="8" width="25.28515625" bestFit="1" customWidth="1"/>
    <col min="9" max="9" width="13.7109375" customWidth="1"/>
    <col min="10" max="10" width="43.42578125" bestFit="1" customWidth="1"/>
    <col min="11" max="11" width="13.28515625" customWidth="1"/>
    <col min="12" max="12" width="23.5703125" customWidth="1"/>
    <col min="13" max="13" width="21.5703125" customWidth="1"/>
  </cols>
  <sheetData>
    <row r="1" spans="1:13" x14ac:dyDescent="0.25">
      <c r="A1" s="18" t="s">
        <v>0</v>
      </c>
      <c r="B1" s="19" t="s">
        <v>1</v>
      </c>
      <c r="C1" s="19"/>
      <c r="D1" s="20" t="s">
        <v>2</v>
      </c>
      <c r="E1" s="20"/>
      <c r="F1" s="20" t="s">
        <v>3</v>
      </c>
      <c r="G1" s="20"/>
      <c r="H1" s="20" t="s">
        <v>4</v>
      </c>
      <c r="I1" s="20"/>
      <c r="J1" s="20" t="s">
        <v>5</v>
      </c>
      <c r="K1" s="20"/>
      <c r="L1" s="22" t="s">
        <v>6</v>
      </c>
      <c r="M1" s="22"/>
    </row>
    <row r="2" spans="1:13" ht="60" x14ac:dyDescent="0.25">
      <c r="A2" s="18"/>
      <c r="B2" s="23" t="s">
        <v>7</v>
      </c>
      <c r="C2" s="1" t="s">
        <v>10</v>
      </c>
      <c r="D2" s="25" t="s">
        <v>49</v>
      </c>
      <c r="E2" s="4" t="s">
        <v>8</v>
      </c>
      <c r="F2" s="25" t="s">
        <v>50</v>
      </c>
      <c r="G2" s="4" t="s">
        <v>8</v>
      </c>
      <c r="H2" s="25" t="s">
        <v>16</v>
      </c>
      <c r="I2" s="4" t="s">
        <v>8</v>
      </c>
      <c r="J2" s="25" t="s">
        <v>51</v>
      </c>
      <c r="K2" s="4" t="s">
        <v>8</v>
      </c>
      <c r="L2" s="27" t="s">
        <v>52</v>
      </c>
      <c r="M2" s="2" t="s">
        <v>9</v>
      </c>
    </row>
    <row r="3" spans="1:13" ht="111" customHeight="1" x14ac:dyDescent="0.25">
      <c r="A3" s="3" t="s">
        <v>11</v>
      </c>
      <c r="B3" s="24"/>
      <c r="C3" s="9">
        <f>(E3+G3+I3)/(M3-K3)*100</f>
        <v>49.105571847507328</v>
      </c>
      <c r="D3" s="26"/>
      <c r="E3" s="10">
        <v>12</v>
      </c>
      <c r="F3" s="26"/>
      <c r="G3" s="10">
        <v>2767</v>
      </c>
      <c r="H3" s="26"/>
      <c r="I3" s="10">
        <v>570</v>
      </c>
      <c r="J3" s="26"/>
      <c r="K3" s="10">
        <v>3726</v>
      </c>
      <c r="L3" s="28"/>
      <c r="M3" s="11">
        <v>10546</v>
      </c>
    </row>
    <row r="5" spans="1:13" ht="15.75" x14ac:dyDescent="0.25">
      <c r="D5" s="12" t="s">
        <v>20</v>
      </c>
      <c r="E5" s="12">
        <v>0</v>
      </c>
      <c r="G5" s="16">
        <f>'[1]Форма 1'!H9</f>
        <v>146</v>
      </c>
      <c r="I5" s="16">
        <f>'[1]Форма 1'!L9</f>
        <v>0</v>
      </c>
      <c r="K5" s="14">
        <v>148</v>
      </c>
      <c r="M5" s="15">
        <v>383</v>
      </c>
    </row>
    <row r="6" spans="1:13" ht="15.75" x14ac:dyDescent="0.25">
      <c r="D6" s="12" t="s">
        <v>21</v>
      </c>
      <c r="E6" s="12">
        <v>0</v>
      </c>
      <c r="G6" s="16">
        <f>'[1]Форма 1'!H10</f>
        <v>49</v>
      </c>
      <c r="I6" s="16">
        <f>'[1]Форма 1'!L10</f>
        <v>0</v>
      </c>
      <c r="K6" s="14">
        <v>92</v>
      </c>
      <c r="M6" s="14">
        <v>409</v>
      </c>
    </row>
    <row r="7" spans="1:13" ht="15.75" x14ac:dyDescent="0.25">
      <c r="B7" t="s">
        <v>53</v>
      </c>
      <c r="D7" s="12" t="s">
        <v>37</v>
      </c>
      <c r="E7" s="12">
        <v>0</v>
      </c>
      <c r="G7" s="16">
        <f>'[1]Форма 1'!H11</f>
        <v>80</v>
      </c>
      <c r="I7" s="16">
        <f>'[1]Форма 1'!L11</f>
        <v>5</v>
      </c>
      <c r="K7" s="14">
        <v>79</v>
      </c>
      <c r="M7" s="14">
        <v>230</v>
      </c>
    </row>
    <row r="8" spans="1:13" ht="15.75" x14ac:dyDescent="0.25">
      <c r="D8" s="12" t="s">
        <v>38</v>
      </c>
      <c r="E8" s="12">
        <v>0</v>
      </c>
      <c r="G8" s="16">
        <f>'[1]Форма 1'!H12</f>
        <v>128</v>
      </c>
      <c r="I8" s="16">
        <f>'[1]Форма 1'!L12</f>
        <v>0</v>
      </c>
      <c r="K8" s="14">
        <v>8</v>
      </c>
      <c r="M8" s="14">
        <v>188</v>
      </c>
    </row>
    <row r="9" spans="1:13" ht="15.75" x14ac:dyDescent="0.25">
      <c r="D9" s="12" t="s">
        <v>22</v>
      </c>
      <c r="E9" s="12">
        <v>0</v>
      </c>
      <c r="G9" s="16">
        <f>'[1]Форма 1'!H13</f>
        <v>65</v>
      </c>
      <c r="I9" s="16">
        <f>'[1]Форма 1'!L13</f>
        <v>24</v>
      </c>
      <c r="K9" s="14">
        <v>54</v>
      </c>
      <c r="M9" s="14">
        <v>281</v>
      </c>
    </row>
    <row r="10" spans="1:13" ht="15.75" x14ac:dyDescent="0.25">
      <c r="D10" s="12" t="s">
        <v>36</v>
      </c>
      <c r="E10" s="12">
        <v>1</v>
      </c>
      <c r="G10" s="16">
        <f>'[1]Форма 1'!H14</f>
        <v>124</v>
      </c>
      <c r="I10" s="16">
        <f>'[1]Форма 1'!L14</f>
        <v>22</v>
      </c>
      <c r="K10" s="14">
        <v>58</v>
      </c>
      <c r="M10" s="14">
        <v>382</v>
      </c>
    </row>
    <row r="11" spans="1:13" ht="15.75" x14ac:dyDescent="0.25">
      <c r="D11" s="12" t="s">
        <v>35</v>
      </c>
      <c r="E11" s="12">
        <v>3</v>
      </c>
      <c r="G11" s="16">
        <f>'[1]Форма 1'!H15</f>
        <v>68</v>
      </c>
      <c r="I11" s="16">
        <f>'[1]Форма 1'!L15</f>
        <v>32</v>
      </c>
      <c r="K11" s="14">
        <v>99</v>
      </c>
      <c r="M11" s="14">
        <v>325</v>
      </c>
    </row>
    <row r="12" spans="1:13" ht="15.75" x14ac:dyDescent="0.25">
      <c r="D12" s="12" t="s">
        <v>34</v>
      </c>
      <c r="E12" s="12">
        <v>0</v>
      </c>
      <c r="G12" s="16">
        <f>'[1]Форма 1'!H16</f>
        <v>65</v>
      </c>
      <c r="I12" s="16">
        <f>'[1]Форма 1'!L16</f>
        <v>0</v>
      </c>
      <c r="K12" s="14">
        <v>32</v>
      </c>
      <c r="M12" s="14">
        <v>141</v>
      </c>
    </row>
    <row r="13" spans="1:13" ht="15.75" x14ac:dyDescent="0.25">
      <c r="D13" s="12" t="s">
        <v>33</v>
      </c>
      <c r="E13" s="12">
        <v>0</v>
      </c>
      <c r="G13" s="16">
        <f>'[1]Форма 1'!H17</f>
        <v>241</v>
      </c>
      <c r="I13" s="16">
        <f>'[1]Форма 1'!L17</f>
        <v>5</v>
      </c>
      <c r="K13" s="14">
        <v>54</v>
      </c>
      <c r="M13" s="14">
        <v>461</v>
      </c>
    </row>
    <row r="14" spans="1:13" ht="15.75" x14ac:dyDescent="0.25">
      <c r="D14" s="12" t="s">
        <v>23</v>
      </c>
      <c r="E14" s="12">
        <v>0</v>
      </c>
      <c r="G14" s="16">
        <f>'[1]Форма 1'!H18</f>
        <v>129</v>
      </c>
      <c r="I14" s="16">
        <f>'[1]Форма 1'!L18</f>
        <v>71</v>
      </c>
      <c r="K14" s="14">
        <v>80</v>
      </c>
      <c r="M14" s="14">
        <v>294</v>
      </c>
    </row>
    <row r="15" spans="1:13" ht="15.75" x14ac:dyDescent="0.25">
      <c r="D15" s="12" t="s">
        <v>17</v>
      </c>
      <c r="E15" s="12">
        <v>2</v>
      </c>
      <c r="G15" s="16">
        <f>'[1]Форма 1'!H19</f>
        <v>67</v>
      </c>
      <c r="I15" s="16">
        <f>'[1]Форма 1'!L19</f>
        <v>18</v>
      </c>
      <c r="K15" s="14">
        <v>46</v>
      </c>
      <c r="M15" s="14">
        <v>268</v>
      </c>
    </row>
    <row r="16" spans="1:13" ht="15.75" x14ac:dyDescent="0.25">
      <c r="D16" s="12" t="s">
        <v>18</v>
      </c>
      <c r="E16" s="12">
        <v>0</v>
      </c>
      <c r="G16" s="16">
        <f>'[1]Форма 1'!H20</f>
        <v>40</v>
      </c>
      <c r="I16" s="16">
        <f>'[1]Форма 1'!L20</f>
        <v>30</v>
      </c>
      <c r="K16" s="14">
        <v>97</v>
      </c>
      <c r="M16" s="14">
        <v>198</v>
      </c>
    </row>
    <row r="17" spans="4:13" ht="15.75" customHeight="1" x14ac:dyDescent="0.25">
      <c r="D17" s="12" t="s">
        <v>32</v>
      </c>
      <c r="E17" s="12">
        <v>0</v>
      </c>
      <c r="G17" s="16">
        <f>'[1]Форма 1'!H21</f>
        <v>221</v>
      </c>
      <c r="I17" s="16">
        <f>'[1]Форма 1'!L21</f>
        <v>0</v>
      </c>
      <c r="K17" s="14">
        <v>112</v>
      </c>
      <c r="M17" s="14">
        <v>525</v>
      </c>
    </row>
    <row r="18" spans="4:13" ht="15.75" x14ac:dyDescent="0.25">
      <c r="D18" s="12" t="s">
        <v>31</v>
      </c>
      <c r="E18" s="12">
        <v>0</v>
      </c>
      <c r="G18" s="16">
        <f>'[1]Форма 1'!H22</f>
        <v>87</v>
      </c>
      <c r="I18" s="16">
        <f>'[1]Форма 1'!L22</f>
        <v>0</v>
      </c>
      <c r="K18" s="14">
        <v>31</v>
      </c>
      <c r="M18" s="14">
        <v>179</v>
      </c>
    </row>
    <row r="19" spans="4:13" ht="15.75" x14ac:dyDescent="0.25">
      <c r="D19" s="12" t="s">
        <v>30</v>
      </c>
      <c r="E19" s="12">
        <v>0</v>
      </c>
      <c r="G19" s="16">
        <f>'[1]Форма 1'!H23</f>
        <v>62</v>
      </c>
      <c r="I19" s="16">
        <f>'[1]Форма 1'!L23</f>
        <v>84</v>
      </c>
      <c r="K19" s="14">
        <v>111</v>
      </c>
      <c r="M19" s="14">
        <v>268</v>
      </c>
    </row>
    <row r="20" spans="4:13" ht="15.75" x14ac:dyDescent="0.25">
      <c r="D20" s="12" t="s">
        <v>29</v>
      </c>
      <c r="E20" s="12">
        <v>0</v>
      </c>
      <c r="G20" s="16">
        <f>'[1]Форма 1'!H24</f>
        <v>0</v>
      </c>
      <c r="I20" s="16">
        <f>'[1]Форма 1'!L24</f>
        <v>0</v>
      </c>
      <c r="K20" s="14">
        <v>4</v>
      </c>
      <c r="M20" s="14">
        <v>4</v>
      </c>
    </row>
    <row r="21" spans="4:13" ht="15.75" x14ac:dyDescent="0.25">
      <c r="D21" s="12" t="s">
        <v>28</v>
      </c>
      <c r="E21" s="12">
        <v>0</v>
      </c>
      <c r="G21" s="16">
        <f>'[1]Форма 1'!H25</f>
        <v>65</v>
      </c>
      <c r="I21" s="16">
        <f>'[1]Форма 1'!L25</f>
        <v>0</v>
      </c>
      <c r="K21" s="14">
        <v>87</v>
      </c>
      <c r="M21" s="14">
        <v>327</v>
      </c>
    </row>
    <row r="22" spans="4:13" ht="15.75" x14ac:dyDescent="0.25">
      <c r="D22" s="12" t="s">
        <v>26</v>
      </c>
      <c r="E22" s="12">
        <v>0</v>
      </c>
      <c r="G22" s="16">
        <f>'[1]Форма 1'!H26</f>
        <v>202</v>
      </c>
      <c r="I22" s="16">
        <f>'[1]Форма 1'!L26</f>
        <v>10</v>
      </c>
      <c r="K22" s="14">
        <v>123</v>
      </c>
      <c r="M22" s="14">
        <v>511</v>
      </c>
    </row>
    <row r="23" spans="4:13" ht="15.75" x14ac:dyDescent="0.25">
      <c r="D23" s="12" t="s">
        <v>25</v>
      </c>
      <c r="E23" s="12">
        <v>0</v>
      </c>
      <c r="G23" s="16">
        <f>'[1]Форма 1'!H27</f>
        <v>71</v>
      </c>
      <c r="I23" s="16">
        <f>'[1]Форма 1'!L27</f>
        <v>7</v>
      </c>
      <c r="K23" s="14">
        <v>3</v>
      </c>
      <c r="M23" s="14">
        <v>84</v>
      </c>
    </row>
    <row r="24" spans="4:13" ht="15.75" x14ac:dyDescent="0.25">
      <c r="D24" s="12" t="s">
        <v>24</v>
      </c>
      <c r="E24" s="12">
        <v>0</v>
      </c>
      <c r="G24" s="16">
        <f>'[1]Форма 1'!H28</f>
        <v>150</v>
      </c>
      <c r="I24" s="16">
        <f>'[1]Форма 1'!L28</f>
        <v>110</v>
      </c>
      <c r="K24" s="14">
        <v>231</v>
      </c>
      <c r="M24" s="14">
        <v>725</v>
      </c>
    </row>
    <row r="25" spans="4:13" ht="15.75" x14ac:dyDescent="0.25">
      <c r="D25" s="12" t="s">
        <v>27</v>
      </c>
      <c r="E25" s="12">
        <v>0</v>
      </c>
      <c r="G25" s="16">
        <f>'[1]Форма 1'!H29</f>
        <v>116</v>
      </c>
      <c r="I25" s="16">
        <f>'[1]Форма 1'!L29</f>
        <v>106</v>
      </c>
      <c r="K25" s="14">
        <v>49</v>
      </c>
      <c r="M25" s="14">
        <v>391</v>
      </c>
    </row>
    <row r="28" spans="4:13" s="7" customFormat="1" ht="25.5" customHeight="1" x14ac:dyDescent="0.3">
      <c r="D28" s="6" t="s">
        <v>13</v>
      </c>
      <c r="E28" s="7">
        <f>E5+E6+E7+E8+E9+E10+E11+E12+E13+E14+E15+E16+E17+E18+E19+E20+E21+E22+E23+E24+E25+E26+E27</f>
        <v>6</v>
      </c>
      <c r="G28" s="7">
        <f>G5+G6+G7+G8+G9+G10+G11+G12+G13+G14+G15+G16+G17+G18+G19+G20+G21+G22+G23+G24+G25+G26+G27</f>
        <v>2176</v>
      </c>
      <c r="I28" s="7">
        <f>I5+I6+I7+I8+I9+I10+I11+I12+I13+I14+I15+I16+I17+I18+I19+I20+I21++I22+I23+I24+I25+I26+I27</f>
        <v>524</v>
      </c>
      <c r="K28" s="7">
        <f>K5+K6+K7+K8+K9+K10+K11+K12+K13+K14+K15+K16+K17+K18+K19+K20+K21+K23+K22+K24+K25+K26+K27</f>
        <v>1598</v>
      </c>
      <c r="M28" s="7">
        <f>M5+M6+M7+M8+M9+M10+M11+M12+M13+M14+M15+M16+M17+M18+M19+M20+M21+M22+M23+M24+M25+M26+M27</f>
        <v>6574</v>
      </c>
    </row>
    <row r="29" spans="4:13" s="7" customFormat="1" ht="25.5" customHeight="1" x14ac:dyDescent="0.3">
      <c r="D29" s="6"/>
    </row>
    <row r="30" spans="4:13" ht="15.75" x14ac:dyDescent="0.25">
      <c r="D30" s="13" t="s">
        <v>39</v>
      </c>
      <c r="E30" s="12">
        <v>0</v>
      </c>
      <c r="G30" s="14">
        <f>'[1]Форма 1'!H31</f>
        <v>82</v>
      </c>
      <c r="I30" s="12">
        <f>'[2]вып.2023 за ноябрь 23'!J31</f>
        <v>0</v>
      </c>
      <c r="K30" s="14">
        <f>'[2]вып.2023 за ноябрь 23'!K31</f>
        <v>10</v>
      </c>
      <c r="M30" s="12">
        <v>226</v>
      </c>
    </row>
    <row r="31" spans="4:13" ht="15.75" x14ac:dyDescent="0.25">
      <c r="D31" s="12" t="s">
        <v>40</v>
      </c>
      <c r="E31" s="12">
        <v>0</v>
      </c>
      <c r="G31" s="14">
        <f>'[1]Форма 1'!H32</f>
        <v>25</v>
      </c>
      <c r="I31" s="12">
        <f>'[2]вып.2023 за ноябрь 23'!J32</f>
        <v>20</v>
      </c>
      <c r="K31" s="14">
        <f>'[2]вып.2023 за ноябрь 23'!K32</f>
        <v>47</v>
      </c>
      <c r="M31" s="12">
        <v>114</v>
      </c>
    </row>
    <row r="32" spans="4:13" ht="15.75" x14ac:dyDescent="0.25">
      <c r="D32" s="12" t="s">
        <v>41</v>
      </c>
      <c r="E32" s="12">
        <v>0</v>
      </c>
      <c r="G32" s="14">
        <f>'[1]Форма 1'!H33</f>
        <v>6</v>
      </c>
      <c r="I32" s="12">
        <f>'[2]вып.2023 за ноябрь 23'!J33</f>
        <v>2</v>
      </c>
      <c r="K32" s="14">
        <f>'[2]вып.2023 за ноябрь 23'!K33</f>
        <v>15</v>
      </c>
      <c r="M32" s="12">
        <v>32</v>
      </c>
    </row>
    <row r="33" spans="2:13" ht="15.75" x14ac:dyDescent="0.25">
      <c r="D33" s="12" t="s">
        <v>42</v>
      </c>
      <c r="E33" s="12">
        <v>2</v>
      </c>
      <c r="G33" s="14">
        <f>'[1]Форма 1'!H34</f>
        <v>14</v>
      </c>
      <c r="I33" s="12">
        <f>'[2]вып.2023 за ноябрь 23'!J34</f>
        <v>0</v>
      </c>
      <c r="K33" s="14">
        <f>'[2]вып.2023 за ноябрь 23'!K34</f>
        <v>33</v>
      </c>
      <c r="M33" s="12">
        <v>90</v>
      </c>
    </row>
    <row r="34" spans="2:13" ht="15.75" x14ac:dyDescent="0.25">
      <c r="D34" s="12" t="s">
        <v>43</v>
      </c>
      <c r="E34" s="12">
        <v>0</v>
      </c>
      <c r="G34" s="14">
        <f>'[1]Форма 1'!H35</f>
        <v>25</v>
      </c>
      <c r="I34" s="12">
        <f>'[2]вып.2023 за ноябрь 23'!J35</f>
        <v>0</v>
      </c>
      <c r="K34" s="14">
        <f>'[2]вып.2023 за ноябрь 23'!K35</f>
        <v>28</v>
      </c>
      <c r="M34" s="12">
        <v>61</v>
      </c>
    </row>
    <row r="35" spans="2:13" ht="15.75" x14ac:dyDescent="0.25">
      <c r="D35" s="12" t="s">
        <v>44</v>
      </c>
      <c r="E35" s="12">
        <v>0</v>
      </c>
      <c r="G35" s="14">
        <f>'[1]Форма 1'!H36</f>
        <v>10</v>
      </c>
      <c r="I35" s="12">
        <f>'[2]вып.2023 за ноябрь 23'!J36</f>
        <v>0</v>
      </c>
      <c r="K35" s="14">
        <f>'[2]вып.2023 за ноябрь 23'!K36</f>
        <v>29</v>
      </c>
      <c r="M35" s="12">
        <v>43</v>
      </c>
    </row>
    <row r="36" spans="2:13" ht="15.75" x14ac:dyDescent="0.25">
      <c r="D36" s="12" t="s">
        <v>19</v>
      </c>
      <c r="E36" s="12">
        <v>0</v>
      </c>
      <c r="G36" s="14">
        <f>'[1]Форма 1'!H37</f>
        <v>110</v>
      </c>
      <c r="I36" s="12">
        <f>'[2]вып.2023 за ноябрь 23'!J37</f>
        <v>0</v>
      </c>
      <c r="K36" s="14">
        <f>'[2]вып.2023 за ноябрь 23'!K37</f>
        <v>63</v>
      </c>
      <c r="M36" s="12">
        <v>277</v>
      </c>
    </row>
    <row r="37" spans="2:13" ht="15.75" x14ac:dyDescent="0.25">
      <c r="D37" s="12" t="s">
        <v>45</v>
      </c>
      <c r="E37" s="12">
        <v>0</v>
      </c>
      <c r="G37" s="14">
        <f>'[1]Форма 1'!H38</f>
        <v>23</v>
      </c>
      <c r="I37" s="12">
        <f>'[2]вып.2023 за ноябрь 23'!J38</f>
        <v>0</v>
      </c>
      <c r="K37" s="14">
        <f>'[2]вып.2023 за ноябрь 23'!K38</f>
        <v>26</v>
      </c>
      <c r="M37" s="12">
        <v>88</v>
      </c>
    </row>
    <row r="38" spans="2:13" ht="15.75" x14ac:dyDescent="0.25">
      <c r="B38" s="21"/>
      <c r="C38" s="21"/>
      <c r="D38" s="12" t="s">
        <v>46</v>
      </c>
      <c r="E38" s="12">
        <v>0</v>
      </c>
      <c r="G38" s="14">
        <f>'[1]Форма 1'!H39</f>
        <v>44</v>
      </c>
      <c r="I38" s="12">
        <f>'[2]вып.2023 за ноябрь 23'!J39</f>
        <v>0</v>
      </c>
      <c r="K38" s="14">
        <f>'[2]вып.2023 за ноябрь 23'!K39</f>
        <v>200</v>
      </c>
      <c r="M38" s="12">
        <v>244</v>
      </c>
    </row>
    <row r="40" spans="2:13" ht="18.75" x14ac:dyDescent="0.3">
      <c r="D40" s="6" t="s">
        <v>13</v>
      </c>
      <c r="E40" s="7">
        <f>SUM(E30:E39)</f>
        <v>2</v>
      </c>
      <c r="F40" s="7"/>
      <c r="G40" s="7">
        <f>SUM(G30:G39)</f>
        <v>339</v>
      </c>
      <c r="H40" s="7"/>
      <c r="I40" s="7">
        <f>SUM(I30:I39)</f>
        <v>22</v>
      </c>
      <c r="J40" s="7"/>
      <c r="K40" s="7">
        <f>SUM(K30:K39)</f>
        <v>451</v>
      </c>
      <c r="L40" s="7"/>
      <c r="M40" s="7">
        <f>SUM(M30:M39)</f>
        <v>1175</v>
      </c>
    </row>
    <row r="41" spans="2:13" ht="23.25" customHeight="1" x14ac:dyDescent="0.3">
      <c r="D41" s="6"/>
      <c r="E41" s="7"/>
      <c r="F41" s="7"/>
      <c r="G41" s="7"/>
      <c r="H41" s="7"/>
      <c r="I41" s="7"/>
      <c r="J41" s="7"/>
      <c r="K41" s="7"/>
      <c r="L41" s="5"/>
      <c r="M41" s="7"/>
    </row>
    <row r="42" spans="2:13" x14ac:dyDescent="0.25">
      <c r="D42" s="12" t="s">
        <v>47</v>
      </c>
      <c r="E42" s="12">
        <v>4</v>
      </c>
      <c r="G42" s="17">
        <f>'[1]Форма 1'!H41</f>
        <v>22</v>
      </c>
      <c r="I42" s="12">
        <v>0</v>
      </c>
      <c r="K42" s="12">
        <v>8</v>
      </c>
      <c r="M42" s="12">
        <v>57</v>
      </c>
    </row>
    <row r="43" spans="2:13" x14ac:dyDescent="0.25">
      <c r="D43" s="12" t="s">
        <v>48</v>
      </c>
      <c r="E43" s="12">
        <v>0</v>
      </c>
      <c r="G43" s="17">
        <f>'[1]Форма 1'!H42</f>
        <v>92</v>
      </c>
      <c r="I43" s="12">
        <v>0</v>
      </c>
      <c r="K43" s="12">
        <v>758</v>
      </c>
      <c r="M43" s="12">
        <v>910</v>
      </c>
    </row>
    <row r="44" spans="2:13" x14ac:dyDescent="0.25">
      <c r="D44" s="12" t="s">
        <v>12</v>
      </c>
      <c r="E44" s="12">
        <v>0</v>
      </c>
      <c r="G44" s="17">
        <f>'[1]Форма 1'!H43</f>
        <v>138</v>
      </c>
      <c r="I44" s="12">
        <v>24</v>
      </c>
      <c r="K44" s="12">
        <v>911</v>
      </c>
      <c r="M44" s="12">
        <v>1830</v>
      </c>
    </row>
    <row r="45" spans="2:13" ht="28.5" customHeight="1" x14ac:dyDescent="0.3">
      <c r="D45" s="6" t="s">
        <v>13</v>
      </c>
      <c r="E45" s="7">
        <f>SUM(E42:E44)</f>
        <v>4</v>
      </c>
      <c r="F45" s="7"/>
      <c r="G45" s="7">
        <f>SUM(G42:G44)</f>
        <v>252</v>
      </c>
      <c r="H45" s="7"/>
      <c r="I45" s="7">
        <f>SUM(I42:I44)</f>
        <v>24</v>
      </c>
      <c r="J45" s="7"/>
      <c r="K45" s="7">
        <f>SUM(K42:K44)</f>
        <v>1677</v>
      </c>
      <c r="L45" s="5"/>
      <c r="M45" s="7">
        <f>SUM(M42:M44)</f>
        <v>2797</v>
      </c>
    </row>
    <row r="47" spans="2:13" ht="18.75" x14ac:dyDescent="0.3">
      <c r="D47" s="8" t="s">
        <v>14</v>
      </c>
      <c r="E47" s="8">
        <f>E28+E40+E45</f>
        <v>12</v>
      </c>
      <c r="F47" s="8"/>
      <c r="G47" s="8">
        <f>G28+G40+G45</f>
        <v>2767</v>
      </c>
      <c r="H47" s="8"/>
      <c r="I47" s="8">
        <f>I28+I40+I45</f>
        <v>570</v>
      </c>
      <c r="J47" s="8"/>
      <c r="K47" s="8">
        <f>K28+K40+K45</f>
        <v>3726</v>
      </c>
      <c r="L47" s="8"/>
      <c r="M47" s="8">
        <f>M28+M40+M45</f>
        <v>10546</v>
      </c>
    </row>
    <row r="48" spans="2:13" x14ac:dyDescent="0.25">
      <c r="I48" t="s">
        <v>15</v>
      </c>
    </row>
  </sheetData>
  <mergeCells count="14">
    <mergeCell ref="B38:C38"/>
    <mergeCell ref="L1:M1"/>
    <mergeCell ref="B2:B3"/>
    <mergeCell ref="D2:D3"/>
    <mergeCell ref="F2:F3"/>
    <mergeCell ref="H2:H3"/>
    <mergeCell ref="J2:J3"/>
    <mergeCell ref="L2:L3"/>
    <mergeCell ref="J1:K1"/>
    <mergeCell ref="A1:A2"/>
    <mergeCell ref="B1:C1"/>
    <mergeCell ref="D1:E1"/>
    <mergeCell ref="F1:G1"/>
    <mergeCell ref="H1:I1"/>
  </mergeCells>
  <pageMargins left="0.70866141732283472" right="0.70866141732283472" top="0.74803149606299213" bottom="0.74803149606299213" header="0.31496062992125984" footer="0.31496062992125984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EX</cp:lastModifiedBy>
  <cp:lastPrinted>2022-01-31T07:50:41Z</cp:lastPrinted>
  <dcterms:created xsi:type="dcterms:W3CDTF">2021-11-09T07:59:46Z</dcterms:created>
  <dcterms:modified xsi:type="dcterms:W3CDTF">2023-12-28T13:25:26Z</dcterms:modified>
</cp:coreProperties>
</file>